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<sst xmlns="http://schemas.openxmlformats.org/spreadsheetml/2006/main" count="173" uniqueCount="90">
  <si>
    <t>业务渠道</t>
  </si>
  <si>
    <t>付款日期</t>
  </si>
  <si>
    <t>车牌号</t>
  </si>
  <si>
    <t>被保险人</t>
  </si>
  <si>
    <t>保险公司名称</t>
  </si>
  <si>
    <t>险别</t>
  </si>
  <si>
    <t>出单渠道</t>
  </si>
  <si>
    <t>交强保费</t>
  </si>
  <si>
    <t>车船税保费</t>
  </si>
  <si>
    <t>商业保费</t>
  </si>
  <si>
    <t>车船税保费（剔除滞纳金）</t>
  </si>
  <si>
    <t>其他保费</t>
  </si>
  <si>
    <t>交强费用</t>
  </si>
  <si>
    <t>商业费用</t>
  </si>
  <si>
    <t>车船税费用</t>
  </si>
  <si>
    <t>其他费用</t>
  </si>
  <si>
    <t>应付</t>
  </si>
  <si>
    <t>车险小莲</t>
  </si>
  <si>
    <t>晋K5018P</t>
  </si>
  <si>
    <t>张峰</t>
  </si>
  <si>
    <t>国任财产保险股份有限公司</t>
  </si>
  <si>
    <t>交三</t>
  </si>
  <si>
    <t>李辉</t>
  </si>
  <si>
    <t>五儿</t>
  </si>
  <si>
    <t>乔佳</t>
  </si>
  <si>
    <t>五儿（6组已付）</t>
  </si>
  <si>
    <t>晋KKS970</t>
  </si>
  <si>
    <t>杨致国</t>
  </si>
  <si>
    <t>恒达车友俱乐部</t>
  </si>
  <si>
    <t>晋JXG759</t>
  </si>
  <si>
    <t>蔡国柱</t>
  </si>
  <si>
    <t>本部-毛晓凡</t>
  </si>
  <si>
    <t>晋HNW156</t>
  </si>
  <si>
    <t>秦斌</t>
  </si>
  <si>
    <t>电销A李杰汽修厂</t>
  </si>
  <si>
    <t>晋L0788Y</t>
  </si>
  <si>
    <t>狄新胜</t>
  </si>
  <si>
    <t>单交</t>
  </si>
  <si>
    <t>李旭</t>
  </si>
  <si>
    <t>晋A837HG</t>
  </si>
  <si>
    <t>王艳鹏</t>
  </si>
  <si>
    <t>介休斌哥</t>
  </si>
  <si>
    <t>晋KW7866</t>
  </si>
  <si>
    <t>白晋奎</t>
  </si>
  <si>
    <t>李2651</t>
  </si>
  <si>
    <t>晋KYV600</t>
  </si>
  <si>
    <t>朱晓虎</t>
  </si>
  <si>
    <t>初晴</t>
  </si>
  <si>
    <t>晋HKS881</t>
  </si>
  <si>
    <t>刘建清</t>
  </si>
  <si>
    <t>本部-李春梅</t>
  </si>
  <si>
    <t>晋A56DQ0</t>
  </si>
  <si>
    <t>陈涛</t>
  </si>
  <si>
    <t>平遥鑫鑫</t>
  </si>
  <si>
    <t>晋KNN627</t>
  </si>
  <si>
    <t>韩锦龙</t>
  </si>
  <si>
    <t>晋KRD772</t>
  </si>
  <si>
    <t>任海东</t>
  </si>
  <si>
    <t>晋K3960F</t>
  </si>
  <si>
    <t>赵培</t>
  </si>
  <si>
    <t>晋K30078</t>
  </si>
  <si>
    <t>王宝和</t>
  </si>
  <si>
    <t>百晓生高华</t>
  </si>
  <si>
    <t>晋HES537</t>
  </si>
  <si>
    <t>陈万照</t>
  </si>
  <si>
    <t>晋EY1488</t>
  </si>
  <si>
    <t>娄忠胜</t>
  </si>
  <si>
    <t>晋ECJ077</t>
  </si>
  <si>
    <t>曹二军</t>
  </si>
  <si>
    <t>晋EWK446</t>
  </si>
  <si>
    <t>李晋霞</t>
  </si>
  <si>
    <t>付卫华</t>
  </si>
  <si>
    <t>晋A676M1</t>
  </si>
  <si>
    <t>冯福明</t>
  </si>
  <si>
    <t>李吉林</t>
  </si>
  <si>
    <t>晋A986T1</t>
  </si>
  <si>
    <t>胡宇</t>
  </si>
  <si>
    <t>运城智乐</t>
  </si>
  <si>
    <t>晋MF8587</t>
  </si>
  <si>
    <t>张微红</t>
  </si>
  <si>
    <t>晋LU9829</t>
  </si>
  <si>
    <t>孙春生</t>
  </si>
  <si>
    <t>李泉</t>
  </si>
  <si>
    <t>晋M786V3</t>
  </si>
  <si>
    <t>候艳鑫</t>
  </si>
  <si>
    <t>薛宏伟</t>
  </si>
  <si>
    <t>晋F8056D</t>
  </si>
  <si>
    <t>李金用</t>
  </si>
  <si>
    <t>晋FM1222</t>
  </si>
  <si>
    <t>孟润枝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</si>
</sst>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yyyy&quot;年&quot;m&quot;月&quot;d&quot;日&quot;;@"/>
    <numFmt numFmtId="178" formatCode="0.00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/>
      <protection locked="0"/>
    </xf>
    <xf numFmtId="10" fontId="0" fillId="0" borderId="1" xfId="0" applyNumberFormat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selection activeCell="G30" sqref="G30"/>
    </sheetView>
  </sheetViews>
  <sheetFormatPr defaultColWidth="9.00833333333333" defaultRowHeight="13.5"/>
  <cols>
    <col min="1" max="1" width="23.5" style="1" customWidth="1"/>
    <col min="2" max="4" width="16" style="1" customWidth="1"/>
    <col min="5" max="5" width="27.5" style="1" customWidth="1"/>
    <col min="6" max="7" width="14.75" style="1" customWidth="1"/>
    <col min="8" max="17" width="13.875" style="1" customWidth="1"/>
    <col min="18" max="16384" width="9.00833333333333" style="2"/>
  </cols>
  <sheetData>
    <row r="1" s="1" customFormat="1" ht="29" customHeight="1" spans="1:17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17" t="s">
        <v>8</v>
      </c>
      <c r="J1" s="17" t="s">
        <v>9</v>
      </c>
      <c r="K1" s="17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9" t="s">
        <v>15</v>
      </c>
      <c r="Q1" s="19" t="s">
        <v>16</v>
      </c>
    </row>
    <row r="2" s="1" customFormat="1" ht="18" customHeight="1" spans="1:17">
      <c r="A2" s="7" t="s">
        <v>17</v>
      </c>
      <c r="B2" s="8">
        <v>45140</v>
      </c>
      <c r="C2" s="9" t="s">
        <v>18</v>
      </c>
      <c r="D2" s="9" t="s">
        <v>19</v>
      </c>
      <c r="E2" s="9" t="s">
        <v>20</v>
      </c>
      <c r="F2" s="10" t="s">
        <v>21</v>
      </c>
      <c r="G2" s="9" t="s">
        <v>22</v>
      </c>
      <c r="H2" s="11">
        <v>760</v>
      </c>
      <c r="I2" s="11">
        <v>150</v>
      </c>
      <c r="J2" s="11">
        <v>391.09</v>
      </c>
      <c r="K2" s="11">
        <v>150</v>
      </c>
      <c r="L2" s="20"/>
      <c r="M2" s="20">
        <v>0.36</v>
      </c>
      <c r="N2" s="20">
        <v>0.36</v>
      </c>
      <c r="O2" s="11"/>
      <c r="P2" s="21"/>
      <c r="Q2" s="24">
        <f t="shared" ref="Q2:Q27" si="0">H2*M2+K2*O2+J2*N2+L2*P2</f>
        <v>414.3924</v>
      </c>
    </row>
    <row r="3" s="1" customFormat="1" ht="18" customHeight="1" spans="1:17">
      <c r="A3" s="7" t="s">
        <v>23</v>
      </c>
      <c r="B3" s="8">
        <v>45140</v>
      </c>
      <c r="C3" s="9" t="s">
        <v>18</v>
      </c>
      <c r="D3" s="9" t="s">
        <v>24</v>
      </c>
      <c r="E3" s="9" t="s">
        <v>20</v>
      </c>
      <c r="F3" s="10" t="s">
        <v>21</v>
      </c>
      <c r="G3" s="9" t="s">
        <v>22</v>
      </c>
      <c r="H3" s="11">
        <v>760</v>
      </c>
      <c r="I3" s="11">
        <v>150</v>
      </c>
      <c r="J3" s="11">
        <v>391.09</v>
      </c>
      <c r="K3" s="11">
        <v>150</v>
      </c>
      <c r="L3" s="20"/>
      <c r="M3" s="20">
        <v>0.36</v>
      </c>
      <c r="N3" s="20">
        <v>0.36</v>
      </c>
      <c r="O3" s="11"/>
      <c r="P3" s="21"/>
      <c r="Q3" s="24">
        <f t="shared" si="0"/>
        <v>414.3924</v>
      </c>
    </row>
    <row r="4" s="1" customFormat="1" ht="18" customHeight="1" spans="1:17">
      <c r="A4" s="7" t="s">
        <v>25</v>
      </c>
      <c r="B4" s="8">
        <v>45140</v>
      </c>
      <c r="C4" s="9" t="s">
        <v>26</v>
      </c>
      <c r="D4" s="9" t="s">
        <v>27</v>
      </c>
      <c r="E4" s="9" t="s">
        <v>20</v>
      </c>
      <c r="F4" s="10" t="s">
        <v>21</v>
      </c>
      <c r="G4" s="9" t="s">
        <v>22</v>
      </c>
      <c r="H4" s="11">
        <v>770</v>
      </c>
      <c r="I4" s="11">
        <v>300</v>
      </c>
      <c r="J4" s="11">
        <v>535.69</v>
      </c>
      <c r="K4" s="11">
        <v>300</v>
      </c>
      <c r="L4" s="20"/>
      <c r="M4" s="20">
        <v>0.38</v>
      </c>
      <c r="N4" s="20">
        <v>0.38</v>
      </c>
      <c r="O4" s="11"/>
      <c r="P4" s="21"/>
      <c r="Q4" s="24">
        <f t="shared" si="0"/>
        <v>496.1622</v>
      </c>
    </row>
    <row r="5" s="1" customFormat="1" ht="18" customHeight="1" spans="1:17">
      <c r="A5" s="7" t="s">
        <v>28</v>
      </c>
      <c r="B5" s="8">
        <v>45140</v>
      </c>
      <c r="C5" s="9" t="s">
        <v>29</v>
      </c>
      <c r="D5" s="9" t="s">
        <v>30</v>
      </c>
      <c r="E5" s="9" t="s">
        <v>20</v>
      </c>
      <c r="F5" s="10" t="s">
        <v>21</v>
      </c>
      <c r="G5" s="9" t="s">
        <v>22</v>
      </c>
      <c r="H5" s="11">
        <v>570</v>
      </c>
      <c r="I5" s="11">
        <v>632.1</v>
      </c>
      <c r="J5" s="11">
        <v>447.04</v>
      </c>
      <c r="K5" s="11">
        <v>600</v>
      </c>
      <c r="L5" s="20"/>
      <c r="M5" s="20">
        <v>0.37</v>
      </c>
      <c r="N5" s="20">
        <v>0.37</v>
      </c>
      <c r="O5" s="11"/>
      <c r="P5" s="21"/>
      <c r="Q5" s="24">
        <f t="shared" si="0"/>
        <v>376.3048</v>
      </c>
    </row>
    <row r="6" s="1" customFormat="1" ht="18" customHeight="1" spans="1:17">
      <c r="A6" s="7" t="s">
        <v>31</v>
      </c>
      <c r="B6" s="8">
        <v>45140</v>
      </c>
      <c r="C6" s="9" t="s">
        <v>32</v>
      </c>
      <c r="D6" s="9" t="s">
        <v>33</v>
      </c>
      <c r="E6" s="9" t="s">
        <v>20</v>
      </c>
      <c r="F6" s="10" t="s">
        <v>21</v>
      </c>
      <c r="G6" s="9" t="s">
        <v>22</v>
      </c>
      <c r="H6" s="12">
        <v>570</v>
      </c>
      <c r="I6" s="12">
        <v>300</v>
      </c>
      <c r="J6" s="12">
        <v>292.91</v>
      </c>
      <c r="K6" s="12">
        <v>300</v>
      </c>
      <c r="L6" s="22"/>
      <c r="M6" s="22">
        <v>0.37</v>
      </c>
      <c r="N6" s="22">
        <v>0.37</v>
      </c>
      <c r="O6" s="11"/>
      <c r="P6" s="21"/>
      <c r="Q6" s="24">
        <f t="shared" si="0"/>
        <v>319.2767</v>
      </c>
    </row>
    <row r="7" s="1" customFormat="1" ht="18" customHeight="1" spans="1:17">
      <c r="A7" s="13" t="s">
        <v>34</v>
      </c>
      <c r="B7" s="14">
        <v>45140</v>
      </c>
      <c r="C7" s="13" t="s">
        <v>35</v>
      </c>
      <c r="D7" s="13" t="s">
        <v>36</v>
      </c>
      <c r="E7" s="9" t="s">
        <v>20</v>
      </c>
      <c r="F7" s="13" t="s">
        <v>37</v>
      </c>
      <c r="G7" s="9" t="s">
        <v>22</v>
      </c>
      <c r="H7" s="12">
        <v>950</v>
      </c>
      <c r="I7" s="12">
        <v>509.48</v>
      </c>
      <c r="J7" s="12"/>
      <c r="K7" s="12">
        <v>450</v>
      </c>
      <c r="L7" s="22"/>
      <c r="M7" s="22">
        <v>0.37</v>
      </c>
      <c r="N7" s="22"/>
      <c r="O7" s="11"/>
      <c r="P7" s="21"/>
      <c r="Q7" s="24">
        <f t="shared" si="0"/>
        <v>351.5</v>
      </c>
    </row>
    <row r="8" s="1" customFormat="1" ht="18" customHeight="1" spans="1:17">
      <c r="A8" s="13" t="s">
        <v>38</v>
      </c>
      <c r="B8" s="14">
        <v>45140</v>
      </c>
      <c r="C8" s="13" t="s">
        <v>39</v>
      </c>
      <c r="D8" s="13" t="s">
        <v>40</v>
      </c>
      <c r="E8" s="9" t="s">
        <v>20</v>
      </c>
      <c r="F8" s="13" t="s">
        <v>37</v>
      </c>
      <c r="G8" s="9" t="s">
        <v>22</v>
      </c>
      <c r="H8" s="12">
        <v>570</v>
      </c>
      <c r="I8" s="12">
        <v>300</v>
      </c>
      <c r="J8" s="12"/>
      <c r="K8" s="12">
        <v>300</v>
      </c>
      <c r="L8" s="22"/>
      <c r="M8" s="22">
        <v>0.37</v>
      </c>
      <c r="N8" s="22"/>
      <c r="O8" s="23"/>
      <c r="P8" s="21"/>
      <c r="Q8" s="24">
        <f t="shared" si="0"/>
        <v>210.9</v>
      </c>
    </row>
    <row r="9" s="1" customFormat="1" ht="18" customHeight="1" spans="1:17">
      <c r="A9" s="13" t="s">
        <v>41</v>
      </c>
      <c r="B9" s="14">
        <v>45140</v>
      </c>
      <c r="C9" s="13" t="s">
        <v>42</v>
      </c>
      <c r="D9" s="13" t="s">
        <v>43</v>
      </c>
      <c r="E9" s="9" t="s">
        <v>20</v>
      </c>
      <c r="F9" s="13" t="s">
        <v>21</v>
      </c>
      <c r="G9" s="9" t="s">
        <v>22</v>
      </c>
      <c r="H9" s="11">
        <v>570</v>
      </c>
      <c r="I9" s="11">
        <v>180</v>
      </c>
      <c r="J9" s="11">
        <v>223.52</v>
      </c>
      <c r="K9" s="11">
        <v>180</v>
      </c>
      <c r="L9" s="20"/>
      <c r="M9" s="20">
        <v>0.36</v>
      </c>
      <c r="N9" s="20">
        <v>0.36</v>
      </c>
      <c r="O9" s="11"/>
      <c r="P9" s="21"/>
      <c r="Q9" s="24">
        <f t="shared" si="0"/>
        <v>285.6672</v>
      </c>
    </row>
    <row r="10" s="1" customFormat="1" ht="18" customHeight="1" spans="1:17">
      <c r="A10" s="13" t="s">
        <v>44</v>
      </c>
      <c r="B10" s="14">
        <v>45140</v>
      </c>
      <c r="C10" s="13" t="s">
        <v>45</v>
      </c>
      <c r="D10" s="13" t="s">
        <v>46</v>
      </c>
      <c r="E10" s="9" t="s">
        <v>20</v>
      </c>
      <c r="F10" s="13" t="s">
        <v>21</v>
      </c>
      <c r="G10" s="9" t="s">
        <v>22</v>
      </c>
      <c r="H10" s="11">
        <v>570</v>
      </c>
      <c r="I10" s="11">
        <v>300</v>
      </c>
      <c r="J10" s="11">
        <v>183.07</v>
      </c>
      <c r="K10" s="11">
        <v>300</v>
      </c>
      <c r="L10" s="20"/>
      <c r="M10" s="20">
        <v>0.36</v>
      </c>
      <c r="N10" s="20">
        <v>0.36</v>
      </c>
      <c r="O10" s="11"/>
      <c r="P10" s="21"/>
      <c r="Q10" s="24">
        <f t="shared" si="0"/>
        <v>271.1052</v>
      </c>
    </row>
    <row r="11" s="1" customFormat="1" ht="18" customHeight="1" spans="1:17">
      <c r="A11" s="13" t="s">
        <v>47</v>
      </c>
      <c r="B11" s="14">
        <v>45140</v>
      </c>
      <c r="C11" s="13" t="s">
        <v>48</v>
      </c>
      <c r="D11" s="13" t="s">
        <v>49</v>
      </c>
      <c r="E11" s="9" t="s">
        <v>20</v>
      </c>
      <c r="F11" s="13" t="s">
        <v>21</v>
      </c>
      <c r="G11" s="9" t="s">
        <v>22</v>
      </c>
      <c r="H11" s="11">
        <v>570</v>
      </c>
      <c r="I11" s="11">
        <v>150</v>
      </c>
      <c r="J11" s="11">
        <v>481.43</v>
      </c>
      <c r="K11" s="11">
        <v>150</v>
      </c>
      <c r="L11" s="20"/>
      <c r="M11" s="20">
        <v>0.36</v>
      </c>
      <c r="N11" s="20">
        <v>0.36</v>
      </c>
      <c r="O11" s="11"/>
      <c r="P11" s="21"/>
      <c r="Q11" s="24">
        <f t="shared" si="0"/>
        <v>378.5148</v>
      </c>
    </row>
    <row r="12" s="1" customFormat="1" ht="18" customHeight="1" spans="1:17">
      <c r="A12" s="13" t="s">
        <v>50</v>
      </c>
      <c r="B12" s="14">
        <v>45140</v>
      </c>
      <c r="C12" s="13" t="s">
        <v>51</v>
      </c>
      <c r="D12" s="13" t="s">
        <v>52</v>
      </c>
      <c r="E12" s="9" t="s">
        <v>20</v>
      </c>
      <c r="F12" s="13" t="s">
        <v>21</v>
      </c>
      <c r="G12" s="9" t="s">
        <v>22</v>
      </c>
      <c r="H12" s="11">
        <v>665</v>
      </c>
      <c r="I12" s="11">
        <v>360</v>
      </c>
      <c r="J12" s="11">
        <v>475.89</v>
      </c>
      <c r="K12" s="11">
        <v>360</v>
      </c>
      <c r="L12" s="20"/>
      <c r="M12" s="20">
        <v>0.37</v>
      </c>
      <c r="N12" s="20">
        <v>0.37</v>
      </c>
      <c r="O12" s="11"/>
      <c r="P12" s="21"/>
      <c r="Q12" s="24">
        <f t="shared" si="0"/>
        <v>422.1293</v>
      </c>
    </row>
    <row r="13" s="1" customFormat="1" ht="18" customHeight="1" spans="1:17">
      <c r="A13" s="13" t="s">
        <v>53</v>
      </c>
      <c r="B13" s="14">
        <v>45140</v>
      </c>
      <c r="C13" s="13" t="s">
        <v>54</v>
      </c>
      <c r="D13" s="13" t="s">
        <v>55</v>
      </c>
      <c r="E13" s="9" t="s">
        <v>20</v>
      </c>
      <c r="F13" s="13" t="s">
        <v>21</v>
      </c>
      <c r="G13" s="9" t="s">
        <v>22</v>
      </c>
      <c r="H13" s="11">
        <v>570</v>
      </c>
      <c r="I13" s="11">
        <v>300</v>
      </c>
      <c r="J13" s="11">
        <v>239.05</v>
      </c>
      <c r="K13" s="11">
        <v>300</v>
      </c>
      <c r="L13" s="20"/>
      <c r="M13" s="20">
        <v>0.37</v>
      </c>
      <c r="N13" s="20">
        <v>0.37</v>
      </c>
      <c r="O13" s="11"/>
      <c r="P13" s="21"/>
      <c r="Q13" s="24">
        <f t="shared" si="0"/>
        <v>299.3485</v>
      </c>
    </row>
    <row r="14" s="1" customFormat="1" ht="18" customHeight="1" spans="1:17">
      <c r="A14" s="13" t="s">
        <v>53</v>
      </c>
      <c r="B14" s="14">
        <v>45140</v>
      </c>
      <c r="C14" s="13" t="s">
        <v>56</v>
      </c>
      <c r="D14" s="13" t="s">
        <v>57</v>
      </c>
      <c r="E14" s="9" t="s">
        <v>20</v>
      </c>
      <c r="F14" s="13" t="s">
        <v>21</v>
      </c>
      <c r="G14" s="9" t="s">
        <v>22</v>
      </c>
      <c r="H14" s="11">
        <v>570</v>
      </c>
      <c r="I14" s="11">
        <v>300</v>
      </c>
      <c r="J14" s="11">
        <v>553.87</v>
      </c>
      <c r="K14" s="11">
        <v>300</v>
      </c>
      <c r="L14" s="20"/>
      <c r="M14" s="20">
        <v>0.37</v>
      </c>
      <c r="N14" s="20">
        <v>0.37</v>
      </c>
      <c r="O14" s="11"/>
      <c r="P14" s="21"/>
      <c r="Q14" s="24">
        <f t="shared" si="0"/>
        <v>415.8319</v>
      </c>
    </row>
    <row r="15" s="1" customFormat="1" ht="18" customHeight="1" spans="1:17">
      <c r="A15" s="13" t="s">
        <v>53</v>
      </c>
      <c r="B15" s="14">
        <v>45140</v>
      </c>
      <c r="C15" s="13" t="s">
        <v>58</v>
      </c>
      <c r="D15" s="13" t="s">
        <v>59</v>
      </c>
      <c r="E15" s="9" t="s">
        <v>20</v>
      </c>
      <c r="F15" s="13" t="s">
        <v>21</v>
      </c>
      <c r="G15" s="9" t="s">
        <v>22</v>
      </c>
      <c r="H15" s="11">
        <v>760</v>
      </c>
      <c r="I15" s="11">
        <v>300</v>
      </c>
      <c r="J15" s="11">
        <v>705.12</v>
      </c>
      <c r="K15" s="11">
        <v>300</v>
      </c>
      <c r="L15" s="20"/>
      <c r="M15" s="20">
        <v>0.37</v>
      </c>
      <c r="N15" s="20">
        <v>0.37</v>
      </c>
      <c r="O15" s="11"/>
      <c r="P15" s="21"/>
      <c r="Q15" s="24">
        <f t="shared" si="0"/>
        <v>542.0944</v>
      </c>
    </row>
    <row r="16" s="1" customFormat="1" ht="18" customHeight="1" spans="1:17">
      <c r="A16" s="13" t="s">
        <v>53</v>
      </c>
      <c r="B16" s="14">
        <v>45140</v>
      </c>
      <c r="C16" s="13" t="s">
        <v>60</v>
      </c>
      <c r="D16" s="13" t="s">
        <v>61</v>
      </c>
      <c r="E16" s="9" t="s">
        <v>20</v>
      </c>
      <c r="F16" s="13" t="s">
        <v>21</v>
      </c>
      <c r="G16" s="9" t="s">
        <v>22</v>
      </c>
      <c r="H16" s="11">
        <v>570</v>
      </c>
      <c r="I16" s="11">
        <v>360</v>
      </c>
      <c r="J16" s="11">
        <v>335.53</v>
      </c>
      <c r="K16" s="11">
        <v>360</v>
      </c>
      <c r="L16" s="20"/>
      <c r="M16" s="20">
        <v>0.37</v>
      </c>
      <c r="N16" s="20">
        <v>0.37</v>
      </c>
      <c r="O16" s="11"/>
      <c r="P16" s="21"/>
      <c r="Q16" s="24">
        <f t="shared" si="0"/>
        <v>335.0461</v>
      </c>
    </row>
    <row r="17" s="1" customFormat="1" ht="18" customHeight="1" spans="1:17">
      <c r="A17" s="13" t="s">
        <v>62</v>
      </c>
      <c r="B17" s="14">
        <v>45140</v>
      </c>
      <c r="C17" s="13" t="s">
        <v>63</v>
      </c>
      <c r="D17" s="13" t="s">
        <v>64</v>
      </c>
      <c r="E17" s="9" t="s">
        <v>20</v>
      </c>
      <c r="F17" s="13" t="s">
        <v>21</v>
      </c>
      <c r="G17" s="9" t="s">
        <v>22</v>
      </c>
      <c r="H17" s="11">
        <v>760</v>
      </c>
      <c r="I17" s="11">
        <v>150</v>
      </c>
      <c r="J17" s="11">
        <v>346.72</v>
      </c>
      <c r="K17" s="11">
        <v>150</v>
      </c>
      <c r="L17" s="20"/>
      <c r="M17" s="20">
        <v>0.37</v>
      </c>
      <c r="N17" s="20">
        <v>0.37</v>
      </c>
      <c r="O17" s="11"/>
      <c r="P17" s="21"/>
      <c r="Q17" s="24">
        <f t="shared" si="0"/>
        <v>409.4864</v>
      </c>
    </row>
    <row r="18" s="1" customFormat="1" ht="18" customHeight="1" spans="1:17">
      <c r="A18" s="13" t="s">
        <v>62</v>
      </c>
      <c r="B18" s="14">
        <v>45140</v>
      </c>
      <c r="C18" s="13" t="s">
        <v>65</v>
      </c>
      <c r="D18" s="13" t="s">
        <v>66</v>
      </c>
      <c r="E18" s="9" t="s">
        <v>20</v>
      </c>
      <c r="F18" s="13" t="s">
        <v>21</v>
      </c>
      <c r="G18" s="9" t="s">
        <v>22</v>
      </c>
      <c r="H18" s="11">
        <v>950</v>
      </c>
      <c r="I18" s="11">
        <v>300</v>
      </c>
      <c r="J18" s="11">
        <v>575.42</v>
      </c>
      <c r="K18" s="11">
        <v>300</v>
      </c>
      <c r="L18" s="20"/>
      <c r="M18" s="20">
        <v>0.37</v>
      </c>
      <c r="N18" s="20">
        <v>0.37</v>
      </c>
      <c r="O18" s="11"/>
      <c r="P18" s="21"/>
      <c r="Q18" s="24">
        <f t="shared" si="0"/>
        <v>564.4054</v>
      </c>
    </row>
    <row r="19" s="1" customFormat="1" ht="18" customHeight="1" spans="1:17">
      <c r="A19" s="13" t="s">
        <v>62</v>
      </c>
      <c r="B19" s="14">
        <v>45140</v>
      </c>
      <c r="C19" s="13" t="s">
        <v>67</v>
      </c>
      <c r="D19" s="13" t="s">
        <v>68</v>
      </c>
      <c r="E19" s="9" t="s">
        <v>20</v>
      </c>
      <c r="F19" s="13" t="s">
        <v>21</v>
      </c>
      <c r="G19" s="9" t="s">
        <v>22</v>
      </c>
      <c r="H19" s="11">
        <v>665</v>
      </c>
      <c r="I19" s="11">
        <v>300</v>
      </c>
      <c r="J19" s="11">
        <v>411.45</v>
      </c>
      <c r="K19" s="11">
        <v>300</v>
      </c>
      <c r="L19" s="20"/>
      <c r="M19" s="20">
        <v>0.37</v>
      </c>
      <c r="N19" s="20">
        <v>0.37</v>
      </c>
      <c r="O19" s="11"/>
      <c r="P19" s="21"/>
      <c r="Q19" s="24">
        <f t="shared" si="0"/>
        <v>398.2865</v>
      </c>
    </row>
    <row r="20" s="1" customFormat="1" ht="18" customHeight="1" spans="1:17">
      <c r="A20" s="13" t="s">
        <v>62</v>
      </c>
      <c r="B20" s="14">
        <v>45140</v>
      </c>
      <c r="C20" s="13" t="s">
        <v>69</v>
      </c>
      <c r="D20" s="13" t="s">
        <v>70</v>
      </c>
      <c r="E20" s="9" t="s">
        <v>20</v>
      </c>
      <c r="F20" s="13" t="s">
        <v>21</v>
      </c>
      <c r="G20" s="9" t="s">
        <v>22</v>
      </c>
      <c r="H20" s="11">
        <v>570</v>
      </c>
      <c r="I20" s="11">
        <v>360</v>
      </c>
      <c r="J20" s="11">
        <v>276.95</v>
      </c>
      <c r="K20" s="11">
        <v>360</v>
      </c>
      <c r="L20" s="20"/>
      <c r="M20" s="20">
        <v>0.37</v>
      </c>
      <c r="N20" s="20">
        <v>0.37</v>
      </c>
      <c r="O20" s="11"/>
      <c r="P20" s="21"/>
      <c r="Q20" s="24">
        <f t="shared" si="0"/>
        <v>313.3715</v>
      </c>
    </row>
    <row r="21" s="1" customFormat="1" ht="18" customHeight="1" spans="1:17">
      <c r="A21" s="13" t="s">
        <v>71</v>
      </c>
      <c r="B21" s="14">
        <v>45140</v>
      </c>
      <c r="C21" s="13" t="s">
        <v>72</v>
      </c>
      <c r="D21" s="13" t="s">
        <v>73</v>
      </c>
      <c r="E21" s="9" t="s">
        <v>20</v>
      </c>
      <c r="F21" s="13" t="s">
        <v>21</v>
      </c>
      <c r="G21" s="9" t="s">
        <v>22</v>
      </c>
      <c r="H21" s="11">
        <v>570</v>
      </c>
      <c r="I21" s="11">
        <v>300</v>
      </c>
      <c r="J21" s="11">
        <v>319.9</v>
      </c>
      <c r="K21" s="11">
        <v>300</v>
      </c>
      <c r="L21" s="20"/>
      <c r="M21" s="20">
        <v>0.36</v>
      </c>
      <c r="N21" s="20">
        <v>0.36</v>
      </c>
      <c r="O21" s="11"/>
      <c r="P21" s="21"/>
      <c r="Q21" s="24">
        <f t="shared" si="0"/>
        <v>320.364</v>
      </c>
    </row>
    <row r="22" s="1" customFormat="1" ht="18" customHeight="1" spans="1:17">
      <c r="A22" s="13" t="s">
        <v>74</v>
      </c>
      <c r="B22" s="14">
        <v>45140</v>
      </c>
      <c r="C22" s="13" t="s">
        <v>75</v>
      </c>
      <c r="D22" s="13" t="s">
        <v>76</v>
      </c>
      <c r="E22" s="9" t="s">
        <v>20</v>
      </c>
      <c r="F22" s="13" t="s">
        <v>21</v>
      </c>
      <c r="G22" s="9" t="s">
        <v>22</v>
      </c>
      <c r="H22" s="11">
        <v>570</v>
      </c>
      <c r="I22" s="11">
        <v>300</v>
      </c>
      <c r="J22" s="11">
        <v>478.11</v>
      </c>
      <c r="K22" s="11">
        <v>300</v>
      </c>
      <c r="L22" s="20"/>
      <c r="M22" s="20">
        <v>0.36</v>
      </c>
      <c r="N22" s="20">
        <v>0.36</v>
      </c>
      <c r="O22" s="11"/>
      <c r="P22" s="21"/>
      <c r="Q22" s="24">
        <f t="shared" si="0"/>
        <v>377.3196</v>
      </c>
    </row>
    <row r="23" s="1" customFormat="1" ht="18" customHeight="1" spans="1:17">
      <c r="A23" s="13" t="s">
        <v>77</v>
      </c>
      <c r="B23" s="14">
        <v>45140</v>
      </c>
      <c r="C23" s="13" t="s">
        <v>78</v>
      </c>
      <c r="D23" s="13" t="s">
        <v>79</v>
      </c>
      <c r="E23" s="9" t="s">
        <v>20</v>
      </c>
      <c r="F23" s="13" t="s">
        <v>21</v>
      </c>
      <c r="G23" s="9" t="s">
        <v>22</v>
      </c>
      <c r="H23" s="11">
        <v>570</v>
      </c>
      <c r="I23" s="11">
        <v>632.1</v>
      </c>
      <c r="J23" s="11">
        <v>625.23</v>
      </c>
      <c r="K23" s="11">
        <v>600</v>
      </c>
      <c r="L23" s="20"/>
      <c r="M23" s="20">
        <v>0.37</v>
      </c>
      <c r="N23" s="20">
        <v>0.37</v>
      </c>
      <c r="O23" s="11"/>
      <c r="P23" s="21"/>
      <c r="Q23" s="24">
        <f t="shared" si="0"/>
        <v>442.2351</v>
      </c>
    </row>
    <row r="24" s="1" customFormat="1" ht="18" customHeight="1" spans="1:17">
      <c r="A24" s="13" t="s">
        <v>77</v>
      </c>
      <c r="B24" s="14">
        <v>45140</v>
      </c>
      <c r="C24" s="13" t="s">
        <v>80</v>
      </c>
      <c r="D24" s="13" t="s">
        <v>81</v>
      </c>
      <c r="E24" s="9" t="s">
        <v>20</v>
      </c>
      <c r="F24" s="13" t="s">
        <v>21</v>
      </c>
      <c r="G24" s="9" t="s">
        <v>22</v>
      </c>
      <c r="H24" s="11">
        <v>570</v>
      </c>
      <c r="I24" s="11">
        <v>720</v>
      </c>
      <c r="J24" s="11">
        <v>447.04</v>
      </c>
      <c r="K24" s="11">
        <v>720</v>
      </c>
      <c r="L24" s="20"/>
      <c r="M24" s="20">
        <v>0.37</v>
      </c>
      <c r="N24" s="20">
        <v>0.37</v>
      </c>
      <c r="O24" s="11"/>
      <c r="P24" s="21"/>
      <c r="Q24" s="24">
        <f t="shared" si="0"/>
        <v>376.3048</v>
      </c>
    </row>
    <row r="25" s="1" customFormat="1" ht="18" customHeight="1" spans="1:17">
      <c r="A25" s="13" t="s">
        <v>82</v>
      </c>
      <c r="B25" s="14">
        <v>45140</v>
      </c>
      <c r="C25" s="13" t="s">
        <v>83</v>
      </c>
      <c r="D25" s="13" t="s">
        <v>84</v>
      </c>
      <c r="E25" s="9" t="s">
        <v>20</v>
      </c>
      <c r="F25" s="13" t="s">
        <v>21</v>
      </c>
      <c r="G25" s="9" t="s">
        <v>22</v>
      </c>
      <c r="H25" s="11">
        <v>950</v>
      </c>
      <c r="I25" s="11">
        <v>300</v>
      </c>
      <c r="J25" s="11">
        <v>447.04</v>
      </c>
      <c r="K25" s="11">
        <v>300</v>
      </c>
      <c r="L25" s="20"/>
      <c r="M25" s="20">
        <v>0.37</v>
      </c>
      <c r="N25" s="20">
        <v>0.37</v>
      </c>
      <c r="O25" s="11"/>
      <c r="P25" s="21"/>
      <c r="Q25" s="24">
        <f t="shared" si="0"/>
        <v>516.9048</v>
      </c>
    </row>
    <row r="26" s="1" customFormat="1" ht="18" customHeight="1" spans="1:17">
      <c r="A26" s="13" t="s">
        <v>85</v>
      </c>
      <c r="B26" s="14">
        <v>45140</v>
      </c>
      <c r="C26" s="13" t="s">
        <v>86</v>
      </c>
      <c r="D26" s="13" t="s">
        <v>87</v>
      </c>
      <c r="E26" s="9" t="s">
        <v>20</v>
      </c>
      <c r="F26" s="13" t="s">
        <v>21</v>
      </c>
      <c r="G26" s="9" t="s">
        <v>22</v>
      </c>
      <c r="H26" s="11">
        <v>660</v>
      </c>
      <c r="I26" s="11">
        <v>300</v>
      </c>
      <c r="J26" s="11">
        <v>928.82</v>
      </c>
      <c r="K26" s="11">
        <v>300</v>
      </c>
      <c r="L26" s="20"/>
      <c r="M26" s="20">
        <v>0.39</v>
      </c>
      <c r="N26" s="20">
        <v>0.39</v>
      </c>
      <c r="O26" s="11"/>
      <c r="P26" s="21"/>
      <c r="Q26" s="24">
        <f t="shared" si="0"/>
        <v>619.6398</v>
      </c>
    </row>
    <row r="27" s="1" customFormat="1" ht="18" customHeight="1" spans="1:17">
      <c r="A27" s="13" t="s">
        <v>85</v>
      </c>
      <c r="B27" s="14">
        <v>45140</v>
      </c>
      <c r="C27" s="13" t="s">
        <v>88</v>
      </c>
      <c r="D27" s="13" t="s">
        <v>89</v>
      </c>
      <c r="E27" s="9" t="s">
        <v>20</v>
      </c>
      <c r="F27" s="13" t="s">
        <v>21</v>
      </c>
      <c r="G27" s="9" t="s">
        <v>22</v>
      </c>
      <c r="H27" s="11">
        <v>570</v>
      </c>
      <c r="I27" s="11">
        <v>360</v>
      </c>
      <c r="J27" s="11">
        <v>327.23</v>
      </c>
      <c r="K27" s="11">
        <v>360</v>
      </c>
      <c r="L27" s="20"/>
      <c r="M27" s="20">
        <v>0.37</v>
      </c>
      <c r="N27" s="20">
        <v>0.37</v>
      </c>
      <c r="O27" s="11"/>
      <c r="P27" s="21"/>
      <c r="Q27" s="24">
        <f t="shared" si="0"/>
        <v>331.9751</v>
      </c>
    </row>
    <row r="28" s="1" customFormat="1" ht="18" customHeight="1" spans="1:17">
      <c r="A28" s="15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6"/>
      <c r="P28" s="15"/>
      <c r="Q28" s="15"/>
    </row>
    <row r="29" s="1" customFormat="1" ht="18" customHeight="1" spans="1:17">
      <c r="A29" s="15"/>
      <c r="B29" s="16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6"/>
      <c r="P29" s="15"/>
      <c r="Q29" s="15"/>
    </row>
  </sheetData>
  <protectedRanges>
    <protectedRange sqref="B9:B10" name="区域1_1"/>
    <protectedRange sqref="A9:A10" name="区域1_2"/>
    <protectedRange sqref="C9:C11" name="区域1"/>
  </protectedRanges>
  <conditionalFormatting sqref="C2">
    <cfRule type="duplicateValues" dxfId="0" priority="1"/>
  </conditionalFormatting>
  <conditionalFormatting sqref="C3">
    <cfRule type="duplicateValues" dxfId="0" priority="5"/>
  </conditionalFormatting>
  <conditionalFormatting sqref="C4">
    <cfRule type="duplicateValues" dxfId="0" priority="4"/>
  </conditionalFormatting>
  <conditionalFormatting sqref="C5">
    <cfRule type="duplicateValues" dxfId="0" priority="3"/>
  </conditionalFormatting>
  <conditionalFormatting sqref="C6">
    <cfRule type="duplicateValues" dxfId="0" priority="2"/>
  </conditionalFormatting>
  <dataValidations count="2">
    <dataValidation type="list" allowBlank="1" showInputMessage="1" showErrorMessage="1" sqref="F2 F3 F4 F5 F6">
      <formula1>"交强,交三"</formula1>
    </dataValidation>
    <dataValidation allowBlank="1" showInputMessage="1" showErrorMessage="1" sqref="E1 E2 E3:E27"/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" rangeCreator="" othersAccessPermission="edit"/>
    <arrUserId title="区域1_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没名字不合适</cp:lastModifiedBy>
  <dcterms:created xsi:type="dcterms:W3CDTF">2023-06-08T08:12:00Z</dcterms:created>
  <dcterms:modified xsi:type="dcterms:W3CDTF">2023-08-14T02:27:55Z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6DBABF2B7D164AFB850DFB3D5A84B80B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